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5. ACHAT DE L'ETAT\13. SOLLICITATIONS DES RPA\2504 DRHAS Portage de repas\2-REDACTION\Documents du marché\"/>
    </mc:Choice>
  </mc:AlternateContent>
  <xr:revisionPtr revIDLastSave="0" documentId="13_ncr:1_{9C45D394-CAF7-400E-B34A-49826BD73E63}" xr6:coauthVersionLast="47" xr6:coauthVersionMax="47" xr10:uidLastSave="{00000000-0000-0000-0000-000000000000}"/>
  <bookViews>
    <workbookView xWindow="28680" yWindow="-120" windowWidth="25440" windowHeight="15270" xr2:uid="{00000000-000D-0000-FFFF-FFFF00000000}"/>
  </bookViews>
  <sheets>
    <sheet name="DQE" sheetId="1" r:id="rId1"/>
    <sheet name="Détails par sites" sheetId="2" r:id="rId2"/>
  </sheets>
  <definedNames>
    <definedName name="_Hlk199859454" localSheetId="1">'Détails par sites'!#REF!</definedName>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DQE!$B$10:$H$10</definedName>
    <definedName name="DQE_Code_Consultation">DQE!$H$2</definedName>
    <definedName name="DQE_Code_Lot">DQE!$H$3</definedName>
    <definedName name="DQE_Consultation">DQE!$G$2</definedName>
    <definedName name="DQE_CUMUL_HT">DQE!$H$21</definedName>
    <definedName name="DQE_CUMUL_TTC">DQE!$H$23</definedName>
    <definedName name="DQE_Libelle_Organisme">DQE!$C$8</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DQE!$G$3</definedName>
    <definedName name="DQE_MONTANT_TVA">DQE!$H$22</definedName>
    <definedName name="DQE_Niveau_Decoupage">#REF!</definedName>
    <definedName name="DQE_Niveau1_Organisme">DQE!$B$1</definedName>
    <definedName name="DQE_Niveau2_Organisme">DQE!$B$2</definedName>
    <definedName name="DQE_Niveau3_Organisme">DQE!$B$3</definedName>
    <definedName name="DQE_Objet_Consultation">DQE!$C$7</definedName>
    <definedName name="DQE_TAUX">DQE!$I$10</definedName>
    <definedName name="DQE_TAUX_TVA">DQE!$D$22</definedName>
    <definedName name="DQE_TOTAL_MONTANTHT_LABEL">DQE!$B$21</definedName>
    <definedName name="DQE_TOTAL_MONTANTTTC_LABEL">DQE!$B$23</definedName>
    <definedName name="DQE_TVA_1">DQE!$B$22</definedName>
    <definedName name="ID_ARTICLES">DQE!$A$10</definedName>
    <definedName name="Id_Consultation">DQE!$A$1</definedName>
    <definedName name="Id_Lot">DQE!$A$3</definedName>
    <definedName name="NUM_PRIX">DQE!$B$10</definedName>
    <definedName name="PRIX_UNITAIRE">DQE!$F$10</definedName>
    <definedName name="QUANTITES_PREVUES">DQE!$E$10</definedName>
    <definedName name="RABAIS" localSheetId="0">DQE!$G$10</definedName>
    <definedName name="TITRE">DQE!$B$4</definedName>
    <definedName name="Type_DE">DQE!$A$2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H15" i="1"/>
  <c r="J12" i="1"/>
  <c r="F23" i="1" l="1"/>
</calcChain>
</file>

<file path=xl/sharedStrings.xml><?xml version="1.0" encoding="utf-8"?>
<sst xmlns="http://schemas.openxmlformats.org/spreadsheetml/2006/main" count="51" uniqueCount="48">
  <si>
    <t>988823</t>
  </si>
  <si>
    <t>dePrixForfaitaires</t>
  </si>
  <si>
    <t>Consultation :</t>
  </si>
  <si>
    <t>DÉTAIL QUANTITATIF ESTIMATIF</t>
  </si>
  <si>
    <t>* Document non contractuel servant uniquement à la comparaison des offres
Les candidats reprennent dans ce document les prix indiqués dans l'acte d'engagement, Les prix indiqués dans ce document sont exprimés en prix de base (hors révision),</t>
  </si>
  <si>
    <t>Objet :</t>
  </si>
  <si>
    <t>Personne morale :</t>
  </si>
  <si>
    <t>Tous les prix comprennent toutes les sujétions nécessaires à l'exécution des prestations définies (démarches administratives, fourniture des livrables, les moyens humains nécessaires, etc.). Les colonnes ne sont pas modifiables.
Le détail quantitatif est une estimation des quantités susceptibles d'être commandées pour quatre années. Il n'est pas contractuel et sert à analyser les offres entre elles.</t>
  </si>
  <si>
    <t>N° Prix</t>
  </si>
  <si>
    <t>Libellé</t>
  </si>
  <si>
    <t>Unité</t>
  </si>
  <si>
    <t>Quantités
Prévues Estimés</t>
  </si>
  <si>
    <t>Prix unitaire H.T.</t>
  </si>
  <si>
    <t>Rabais</t>
  </si>
  <si>
    <t>Taux</t>
  </si>
  <si>
    <t>C  U  M  U  L  S</t>
  </si>
  <si>
    <t>Montant H.T.</t>
  </si>
  <si>
    <t>Montant T.V.A.</t>
  </si>
  <si>
    <t>Montant T.T.C.</t>
  </si>
  <si>
    <t xml:space="preserve">NB : Depuis le 1er janvier 2023, la loi Climat a rendu obligatoire une option végétarienne quotidienne dans toutes les cantines gérées par l'État. 
Le Titulaire sera tenu de proposer un menu végétarien chaque jour. </t>
  </si>
  <si>
    <r>
      <t xml:space="preserve">Montant </t>
    </r>
    <r>
      <rPr>
        <b/>
        <sz val="10"/>
        <color rgb="FFFF3333"/>
        <rFont val="Marianne"/>
      </rPr>
      <t xml:space="preserve">*
</t>
    </r>
    <r>
      <rPr>
        <b/>
        <sz val="10"/>
        <color rgb="FFFFFFFF"/>
        <rFont val="Marianne"/>
      </rPr>
      <t>H.T.</t>
    </r>
  </si>
  <si>
    <r>
      <rPr>
        <sz val="8"/>
        <color rgb="FFFF3333"/>
        <rFont val="Marianne"/>
      </rPr>
      <t>*</t>
    </r>
    <r>
      <rPr>
        <i/>
        <sz val="8"/>
        <color rgb="FF000000"/>
        <rFont val="Marianne"/>
      </rPr>
      <t>Application du prix unitaire aux quantités estimées (en € HT)</t>
    </r>
  </si>
  <si>
    <t>Site / département</t>
  </si>
  <si>
    <t>Adresses de livraison</t>
  </si>
  <si>
    <t xml:space="preserve"> Edité le X à XXHXX</t>
  </si>
  <si>
    <t>DQE_DPFAC_04_2026</t>
  </si>
  <si>
    <t>Accord-cadre à bons de commande de fourniture et livraison de repas en liaison froide au profit des site du Ministère de la Justice - Occitanie</t>
  </si>
  <si>
    <t xml:space="preserve">La Délégation Interrégionale Du Secrétariat Général Du Ministère De La Justice - SUD 
</t>
  </si>
  <si>
    <r>
      <t xml:space="preserve">DEJEUNER - Composé d’un plat principal </t>
    </r>
    <r>
      <rPr>
        <b/>
        <sz val="8"/>
        <color theme="1"/>
        <rFont val="Marianne"/>
      </rPr>
      <t>et</t>
    </r>
    <r>
      <rPr>
        <sz val="8"/>
        <color theme="1"/>
        <rFont val="Marianne"/>
      </rPr>
      <t xml:space="preserve"> d’une entrée </t>
    </r>
    <r>
      <rPr>
        <b/>
        <sz val="8"/>
        <color theme="1"/>
        <rFont val="Marianne"/>
      </rPr>
      <t>et</t>
    </r>
    <r>
      <rPr>
        <sz val="8"/>
        <color theme="1"/>
        <rFont val="Marianne"/>
      </rPr>
      <t xml:space="preserve"> d’un dessert. (Le pain est fourni à titre gratuit)</t>
    </r>
  </si>
  <si>
    <t>Region</t>
  </si>
  <si>
    <t>Département</t>
  </si>
  <si>
    <t xml:space="preserve">Lot : </t>
  </si>
  <si>
    <t>Nombre total de repas estimé par mois</t>
  </si>
  <si>
    <t>OCCITANIE</t>
  </si>
  <si>
    <t>2- Département de la Haute-Garonne</t>
  </si>
  <si>
    <t>2.1</t>
  </si>
  <si>
    <t>SPIP TOULOUSE</t>
  </si>
  <si>
    <t>18 Rue des cosmonautes</t>
  </si>
  <si>
    <t>31400 Toulouse</t>
  </si>
  <si>
    <t xml:space="preserve">SPIP TOULOUSE </t>
  </si>
  <si>
    <t>109 Avenue de Lespinet</t>
  </si>
  <si>
    <t>Tribunal Camille PUJOL</t>
  </si>
  <si>
    <t xml:space="preserve">40 Avenue Camille Pujol </t>
  </si>
  <si>
    <t>31068 Toulouse</t>
  </si>
  <si>
    <t>STEMO Toulouse</t>
  </si>
  <si>
    <t>SAR Toulouse</t>
  </si>
  <si>
    <t xml:space="preserve">2 Rue du Libre échange </t>
  </si>
  <si>
    <t>31500 Toulouse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</si>
</sst>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 &quot;###&quot; &quot;##0.00"/>
    <numFmt numFmtId="165" formatCode="#,##0.00&quot; &quot;;&quot;-&quot;#,##0.00&quot; &quot;"/>
    <numFmt numFmtId="166" formatCode="#&quot; &quot;###&quot; &quot;##0.000"/>
    <numFmt numFmtId="167" formatCode="#,##0.00&quot; &quot;[$€-401]&quot; &quot;;#,##0.00&quot; &quot;[$€-401]&quot; &quot;;&quot;-&quot;#&quot; &quot;[$€-401]&quot; &quot;"/>
    <numFmt numFmtId="168" formatCode="#,##0.00&quot; &quot;[$€-40C];[Red]&quot;-&quot;#,##0.00&quot; &quot;[$€-40C]"/>
  </numFmts>
  <fonts count="34" x14ac:knownFonts="1">
    <font>
      <sz val="11"/>
      <color theme="1"/>
      <name val="Arial"/>
      <family val="2"/>
    </font>
    <font>
      <sz val="10"/>
      <color theme="1"/>
      <name val="Arial"/>
      <family val="2"/>
    </font>
    <font>
      <b/>
      <i/>
      <sz val="16"/>
      <color theme="1"/>
      <name val="Arial"/>
      <family val="2"/>
    </font>
    <font>
      <b/>
      <i/>
      <u/>
      <sz val="11"/>
      <color theme="1"/>
      <name val="Arial"/>
      <family val="2"/>
    </font>
    <font>
      <sz val="10"/>
      <color theme="1"/>
      <name val="Times New Roman"/>
      <family val="1"/>
    </font>
    <font>
      <b/>
      <sz val="9"/>
      <color rgb="FF000000"/>
      <name val="Times New Roman"/>
      <family val="1"/>
    </font>
    <font>
      <i/>
      <sz val="10"/>
      <color theme="1"/>
      <name val="Trebuchet MS"/>
      <family val="2"/>
    </font>
    <font>
      <b/>
      <sz val="10"/>
      <color theme="1"/>
      <name val="Trebuchet MS"/>
      <family val="2"/>
    </font>
    <font>
      <i/>
      <sz val="10"/>
      <color theme="1"/>
      <name val="Times New Roman"/>
      <family val="1"/>
    </font>
    <font>
      <b/>
      <sz val="9"/>
      <color theme="1"/>
      <name val="Trebuchet MS"/>
      <family val="2"/>
    </font>
    <font>
      <b/>
      <sz val="14"/>
      <color theme="1"/>
      <name val="Trebuchet MS"/>
      <family val="2"/>
    </font>
    <font>
      <sz val="8"/>
      <color theme="1"/>
      <name val="Trebuchet MS"/>
      <family val="2"/>
    </font>
    <font>
      <i/>
      <sz val="10"/>
      <color rgb="FFFF3333"/>
      <name val="Times New Roman"/>
      <family val="1"/>
    </font>
    <font>
      <sz val="9"/>
      <color theme="1"/>
      <name val="Trebuchet MS"/>
      <family val="2"/>
    </font>
    <font>
      <sz val="11"/>
      <color theme="1"/>
      <name val="Arial"/>
      <family val="2"/>
    </font>
    <font>
      <b/>
      <sz val="10"/>
      <color rgb="FF000000"/>
      <name val="Marianne"/>
    </font>
    <font>
      <b/>
      <sz val="10"/>
      <color theme="1"/>
      <name val="Marianne"/>
    </font>
    <font>
      <b/>
      <sz val="10"/>
      <color rgb="FFFFFFFF"/>
      <name val="Marianne"/>
    </font>
    <font>
      <b/>
      <sz val="10"/>
      <color rgb="FFFF3333"/>
      <name val="Marianne"/>
    </font>
    <font>
      <i/>
      <sz val="8"/>
      <color theme="1"/>
      <name val="Marianne"/>
    </font>
    <font>
      <sz val="8"/>
      <color theme="1"/>
      <name val="Marianne"/>
    </font>
    <font>
      <b/>
      <sz val="8"/>
      <color theme="1"/>
      <name val="Marianne"/>
    </font>
    <font>
      <i/>
      <sz val="8"/>
      <color rgb="FF000000"/>
      <name val="Marianne"/>
    </font>
    <font>
      <sz val="8"/>
      <color rgb="FFFF3333"/>
      <name val="Marianne"/>
    </font>
    <font>
      <b/>
      <sz val="8"/>
      <color rgb="FFFF0000"/>
      <name val="Marianne"/>
    </font>
    <font>
      <sz val="8"/>
      <color rgb="FF000000"/>
      <name val="Marianne"/>
    </font>
    <font>
      <b/>
      <i/>
      <sz val="10"/>
      <color theme="1"/>
      <name val="Marianne"/>
    </font>
    <font>
      <sz val="8"/>
      <color rgb="FF000099"/>
      <name val="Marianne"/>
    </font>
    <font>
      <b/>
      <sz val="12"/>
      <color rgb="FFFFFFFF"/>
      <name val="Marianne"/>
    </font>
    <font>
      <i/>
      <sz val="12"/>
      <color theme="1"/>
      <name val="Marianne"/>
    </font>
    <font>
      <b/>
      <sz val="12"/>
      <color theme="1"/>
      <name val="Marianne"/>
    </font>
    <font>
      <sz val="12"/>
      <color theme="1"/>
      <name val="Marianne"/>
    </font>
    <font>
      <i/>
      <sz val="12"/>
      <color rgb="FFFF3333"/>
      <name val="Marianne"/>
    </font>
    <font>
      <b/>
      <sz val="11"/>
      <color theme="1"/>
      <name val="Arial"/>
      <family val="2"/>
    </font>
  </fonts>
  <fills count="10">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theme="8"/>
        <bgColor rgb="FF0066CC"/>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s>
  <borders count="15">
    <border>
      <left/>
      <right/>
      <top/>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ck">
        <color indexed="64"/>
      </left>
      <right/>
      <top/>
      <bottom style="medium">
        <color indexed="64"/>
      </bottom>
      <diagonal/>
    </border>
    <border>
      <left style="thick">
        <color indexed="64"/>
      </left>
      <right/>
      <top style="medium">
        <color indexed="64"/>
      </top>
      <bottom/>
      <diagonal/>
    </border>
  </borders>
  <cellStyleXfs count="8">
    <xf numFmtId="0" fontId="0" fillId="0" borderId="0"/>
    <xf numFmtId="167" fontId="1" fillId="0" borderId="0"/>
    <xf numFmtId="0" fontId="2" fillId="0" borderId="0">
      <alignment horizontal="center"/>
    </xf>
    <xf numFmtId="0" fontId="2" fillId="0" borderId="0">
      <alignment horizontal="center" textRotation="90"/>
    </xf>
    <xf numFmtId="0" fontId="1" fillId="0" borderId="0"/>
    <xf numFmtId="0" fontId="3" fillId="0" borderId="0"/>
    <xf numFmtId="168" fontId="3" fillId="0" borderId="0"/>
    <xf numFmtId="43" fontId="14" fillId="0" borderId="0" applyFont="0" applyFill="0" applyBorder="0" applyAlignment="0" applyProtection="0"/>
  </cellStyleXfs>
  <cellXfs count="86">
    <xf numFmtId="0" fontId="0" fillId="0" borderId="0" xfId="0"/>
    <xf numFmtId="0" fontId="4" fillId="0" borderId="0" xfId="0" applyFont="1" applyAlignment="1" applyProtection="1">
      <alignment horizontal="center" vertical="center"/>
    </xf>
    <xf numFmtId="0" fontId="4" fillId="0" borderId="0" xfId="0" applyFont="1" applyAlignment="1" applyProtection="1">
      <alignment vertical="center"/>
    </xf>
    <xf numFmtId="0" fontId="1" fillId="0" borderId="0" xfId="4" applyAlignment="1" applyProtection="1">
      <alignment vertical="center"/>
    </xf>
    <xf numFmtId="0" fontId="6" fillId="0" borderId="0" xfId="4" applyFont="1" applyAlignment="1" applyProtection="1">
      <alignment horizontal="right" vertical="center"/>
    </xf>
    <xf numFmtId="0" fontId="0" fillId="0" borderId="0" xfId="0" applyAlignment="1">
      <alignment vertical="center"/>
    </xf>
    <xf numFmtId="0" fontId="7" fillId="0" borderId="0" xfId="4" applyFont="1" applyBorder="1" applyAlignment="1" applyProtection="1">
      <alignment horizontal="right" vertical="center"/>
    </xf>
    <xf numFmtId="0" fontId="8" fillId="0" borderId="0" xfId="4" applyFont="1" applyAlignment="1" applyProtection="1">
      <alignment horizontal="right" vertical="center"/>
    </xf>
    <xf numFmtId="0" fontId="4" fillId="0" borderId="0" xfId="0" applyFont="1" applyBorder="1" applyAlignment="1" applyProtection="1">
      <alignment vertical="center"/>
    </xf>
    <xf numFmtId="0" fontId="12"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4" xfId="0" applyFont="1" applyBorder="1" applyAlignment="1" applyProtection="1">
      <alignment vertical="center"/>
    </xf>
    <xf numFmtId="10" fontId="0" fillId="0" borderId="3" xfId="0" applyNumberFormat="1" applyBorder="1" applyAlignment="1" applyProtection="1">
      <alignment vertical="center"/>
      <protection hidden="1"/>
    </xf>
    <xf numFmtId="166" fontId="0" fillId="0" borderId="3" xfId="0" applyNumberFormat="1" applyBorder="1" applyAlignment="1" applyProtection="1">
      <alignment vertical="center"/>
      <protection hidden="1"/>
    </xf>
    <xf numFmtId="0" fontId="4" fillId="0" borderId="0" xfId="0" applyFont="1" applyAlignment="1" applyProtection="1">
      <alignment horizontal="right" vertical="center"/>
    </xf>
    <xf numFmtId="0" fontId="4" fillId="0" borderId="0" xfId="0" applyFont="1" applyAlignment="1" applyProtection="1">
      <alignment horizontal="left" vertical="center"/>
    </xf>
    <xf numFmtId="1" fontId="1" fillId="0" borderId="1" xfId="7" applyNumberFormat="1" applyFont="1" applyBorder="1" applyAlignment="1" applyProtection="1">
      <alignment vertical="center"/>
    </xf>
    <xf numFmtId="1" fontId="4" fillId="0" borderId="1" xfId="7" applyNumberFormat="1" applyFont="1" applyBorder="1" applyAlignment="1" applyProtection="1">
      <alignment horizontal="right" vertical="center"/>
    </xf>
    <xf numFmtId="0" fontId="20" fillId="0" borderId="0" xfId="0" applyFont="1" applyAlignment="1" applyProtection="1">
      <alignment vertical="center"/>
    </xf>
    <xf numFmtId="0" fontId="20" fillId="0" borderId="0" xfId="0" applyFont="1" applyAlignment="1" applyProtection="1">
      <alignment horizontal="center" vertical="center"/>
    </xf>
    <xf numFmtId="10" fontId="20" fillId="0" borderId="0" xfId="0" applyNumberFormat="1" applyFont="1" applyAlignment="1" applyProtection="1">
      <alignment vertical="center"/>
      <protection hidden="1"/>
    </xf>
    <xf numFmtId="0" fontId="20" fillId="0" borderId="0" xfId="0" applyFont="1" applyFill="1" applyAlignment="1" applyProtection="1">
      <alignment horizontal="center" vertical="center"/>
    </xf>
    <xf numFmtId="10" fontId="20" fillId="0" borderId="0" xfId="0" applyNumberFormat="1" applyFont="1" applyFill="1" applyAlignment="1" applyProtection="1">
      <alignment vertical="center"/>
      <protection hidden="1"/>
    </xf>
    <xf numFmtId="10" fontId="20" fillId="0" borderId="2" xfId="0" applyNumberFormat="1" applyFont="1" applyBorder="1" applyAlignment="1" applyProtection="1">
      <alignment vertical="center"/>
      <protection hidden="1"/>
    </xf>
    <xf numFmtId="166" fontId="20" fillId="0" borderId="2" xfId="0" applyNumberFormat="1" applyFont="1" applyBorder="1" applyAlignment="1" applyProtection="1">
      <alignment vertical="center"/>
      <protection hidden="1"/>
    </xf>
    <xf numFmtId="0" fontId="6" fillId="7" borderId="0" xfId="4" applyFont="1" applyFill="1" applyAlignment="1" applyProtection="1">
      <alignment horizontal="right" vertical="center"/>
    </xf>
    <xf numFmtId="0" fontId="9" fillId="7" borderId="0" xfId="4" applyFont="1" applyFill="1" applyBorder="1" applyAlignment="1" applyProtection="1">
      <alignment horizontal="right" vertical="center"/>
    </xf>
    <xf numFmtId="0" fontId="0" fillId="0" borderId="0" xfId="0" applyFont="1"/>
    <xf numFmtId="0" fontId="33" fillId="8" borderId="7" xfId="0" applyFont="1" applyFill="1" applyBorder="1" applyAlignment="1">
      <alignment vertical="center"/>
    </xf>
    <xf numFmtId="0" fontId="33" fillId="8" borderId="5" xfId="0" applyFont="1" applyFill="1" applyBorder="1" applyAlignment="1">
      <alignment vertical="center"/>
    </xf>
    <xf numFmtId="0" fontId="33" fillId="8" borderId="10" xfId="0" applyFont="1" applyFill="1" applyBorder="1" applyAlignment="1">
      <alignment vertical="center" wrapText="1"/>
    </xf>
    <xf numFmtId="0" fontId="33" fillId="8" borderId="8" xfId="0" applyFont="1" applyFill="1" applyBorder="1" applyAlignment="1">
      <alignment vertical="center" wrapText="1"/>
    </xf>
    <xf numFmtId="0" fontId="0" fillId="9" borderId="10" xfId="0" applyFill="1" applyBorder="1"/>
    <xf numFmtId="0" fontId="0" fillId="9" borderId="6" xfId="0" applyFill="1" applyBorder="1"/>
    <xf numFmtId="0" fontId="0" fillId="9" borderId="11" xfId="0" applyFill="1" applyBorder="1"/>
    <xf numFmtId="0" fontId="29" fillId="0" borderId="5" xfId="0" applyFont="1" applyBorder="1" applyAlignment="1" applyProtection="1">
      <alignment horizontal="left" vertical="center"/>
    </xf>
    <xf numFmtId="0" fontId="29" fillId="0" borderId="5" xfId="0" applyFont="1" applyBorder="1" applyAlignment="1">
      <alignment horizontal="left" vertical="center"/>
    </xf>
    <xf numFmtId="0" fontId="32" fillId="0" borderId="5" xfId="0" applyFont="1" applyBorder="1" applyAlignment="1" applyProtection="1">
      <alignment horizontal="left" vertical="center"/>
    </xf>
    <xf numFmtId="165" fontId="30" fillId="6" borderId="5" xfId="1" applyNumberFormat="1" applyFont="1" applyFill="1" applyBorder="1" applyAlignment="1" applyProtection="1">
      <alignment horizontal="right" vertical="center" wrapText="1"/>
    </xf>
    <xf numFmtId="164" fontId="31" fillId="6" borderId="5" xfId="0" applyNumberFormat="1" applyFont="1" applyFill="1" applyBorder="1" applyAlignment="1" applyProtection="1">
      <alignment horizontal="right" vertical="center"/>
    </xf>
    <xf numFmtId="10" fontId="29" fillId="7" borderId="5" xfId="0" applyNumberFormat="1" applyFont="1" applyFill="1" applyBorder="1" applyAlignment="1" applyProtection="1">
      <alignment horizontal="right" vertical="center"/>
    </xf>
    <xf numFmtId="0" fontId="17" fillId="4" borderId="5" xfId="0" applyFont="1" applyFill="1" applyBorder="1" applyAlignment="1" applyProtection="1">
      <alignment horizontal="center" vertical="center" wrapText="1"/>
    </xf>
    <xf numFmtId="1" fontId="17" fillId="4" borderId="5" xfId="7" applyNumberFormat="1" applyFont="1" applyFill="1" applyBorder="1" applyAlignment="1" applyProtection="1">
      <alignment horizontal="center" vertical="center" wrapText="1"/>
    </xf>
    <xf numFmtId="0" fontId="20" fillId="0" borderId="5" xfId="0" applyFont="1" applyBorder="1" applyAlignment="1">
      <alignment horizontal="left" vertical="center"/>
    </xf>
    <xf numFmtId="0" fontId="20" fillId="0" borderId="5" xfId="0" applyFont="1" applyFill="1" applyBorder="1" applyAlignment="1">
      <alignment horizontal="left" vertical="center" wrapText="1"/>
    </xf>
    <xf numFmtId="0" fontId="20" fillId="7" borderId="5" xfId="0" applyFont="1" applyFill="1" applyBorder="1" applyAlignment="1">
      <alignment horizontal="center" vertical="center"/>
    </xf>
    <xf numFmtId="1" fontId="25" fillId="0" borderId="5" xfId="7" applyNumberFormat="1" applyFont="1" applyBorder="1" applyAlignment="1" applyProtection="1">
      <alignment horizontal="center" vertical="center"/>
    </xf>
    <xf numFmtId="164" fontId="20" fillId="0" borderId="5" xfId="0" applyNumberFormat="1" applyFont="1" applyBorder="1" applyAlignment="1" applyProtection="1">
      <alignment horizontal="right" vertical="center"/>
    </xf>
    <xf numFmtId="0" fontId="20" fillId="0" borderId="5" xfId="0" applyFont="1" applyBorder="1" applyAlignment="1" applyProtection="1">
      <alignment vertical="center"/>
    </xf>
    <xf numFmtId="0" fontId="26" fillId="0" borderId="5" xfId="4" applyFont="1" applyBorder="1" applyAlignment="1" applyProtection="1">
      <alignment horizontal="left" vertical="center"/>
    </xf>
    <xf numFmtId="0" fontId="26" fillId="0" borderId="5" xfId="4" applyFont="1" applyBorder="1" applyAlignment="1" applyProtection="1">
      <alignment horizontal="left" vertical="center" wrapText="1"/>
    </xf>
    <xf numFmtId="0" fontId="4" fillId="0" borderId="5" xfId="0" applyFont="1" applyBorder="1" applyAlignment="1" applyProtection="1">
      <alignment vertical="center"/>
    </xf>
    <xf numFmtId="0" fontId="0" fillId="0" borderId="0" xfId="0" applyAlignment="1">
      <alignment vertical="center"/>
    </xf>
    <xf numFmtId="0" fontId="0" fillId="0" borderId="0" xfId="0" applyBorder="1" applyAlignment="1">
      <alignment vertical="center"/>
    </xf>
    <xf numFmtId="0" fontId="28" fillId="4" borderId="5" xfId="0" applyFont="1" applyFill="1" applyBorder="1" applyAlignment="1" applyProtection="1">
      <alignment horizontal="center" vertical="center" wrapText="1"/>
    </xf>
    <xf numFmtId="0" fontId="0" fillId="0" borderId="0" xfId="0" applyFill="1" applyBorder="1" applyAlignment="1">
      <alignment vertical="center"/>
    </xf>
    <xf numFmtId="0" fontId="0" fillId="0" borderId="0" xfId="0" applyAlignment="1">
      <alignment vertical="center"/>
    </xf>
    <xf numFmtId="0" fontId="22" fillId="0" borderId="5" xfId="0" applyFont="1" applyFill="1" applyBorder="1" applyAlignment="1" applyProtection="1">
      <alignment horizontal="right" vertical="center" wrapText="1"/>
    </xf>
    <xf numFmtId="0" fontId="24" fillId="0"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1" fillId="3" borderId="5" xfId="0" applyFont="1" applyFill="1" applyBorder="1" applyAlignment="1">
      <alignment horizontal="left" vertical="center"/>
    </xf>
    <xf numFmtId="0" fontId="5" fillId="0" borderId="0" xfId="0" applyFont="1" applyAlignment="1" applyProtection="1">
      <alignment horizontal="center" vertical="center"/>
    </xf>
    <xf numFmtId="0" fontId="1" fillId="0" borderId="0" xfId="4" applyAlignment="1" applyProtection="1">
      <alignment horizontal="center" vertical="center"/>
    </xf>
    <xf numFmtId="0" fontId="29" fillId="0" borderId="5" xfId="0" applyFont="1" applyBorder="1" applyAlignment="1" applyProtection="1">
      <alignment horizontal="center" vertical="center"/>
    </xf>
    <xf numFmtId="0" fontId="10" fillId="5" borderId="5" xfId="4" applyFont="1" applyFill="1" applyBorder="1" applyAlignment="1" applyProtection="1">
      <alignment horizontal="center" vertical="center"/>
    </xf>
    <xf numFmtId="0" fontId="11" fillId="0" borderId="5" xfId="4" applyFont="1" applyFill="1" applyBorder="1" applyAlignment="1" applyProtection="1">
      <alignment horizontal="left" vertical="center" wrapText="1"/>
    </xf>
    <xf numFmtId="0" fontId="15" fillId="2" borderId="5" xfId="4" applyFont="1" applyFill="1" applyBorder="1" applyAlignment="1" applyProtection="1">
      <alignment horizontal="left" vertical="center" wrapText="1"/>
    </xf>
    <xf numFmtId="0" fontId="16" fillId="0" borderId="5" xfId="4" applyFont="1" applyFill="1" applyBorder="1" applyAlignment="1" applyProtection="1">
      <alignment horizontal="left" vertical="center" wrapText="1"/>
    </xf>
    <xf numFmtId="0" fontId="27" fillId="0" borderId="0" xfId="0" applyFont="1" applyFill="1" applyBorder="1" applyAlignment="1" applyProtection="1">
      <alignment horizontal="center" vertical="center" wrapText="1"/>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6" xfId="0" applyFill="1" applyBorder="1" applyAlignment="1">
      <alignment horizontal="center" vertical="center"/>
    </xf>
    <xf numFmtId="0" fontId="0" fillId="9" borderId="9" xfId="0" applyFill="1" applyBorder="1" applyAlignment="1">
      <alignment horizontal="left" vertical="center"/>
    </xf>
    <xf numFmtId="0" fontId="0" fillId="9" borderId="13" xfId="0" applyFill="1" applyBorder="1" applyAlignment="1">
      <alignment horizontal="left" vertical="center"/>
    </xf>
    <xf numFmtId="0" fontId="0" fillId="9" borderId="14" xfId="0" applyFill="1" applyBorder="1" applyAlignment="1">
      <alignment horizontal="left" vertical="center"/>
    </xf>
    <xf numFmtId="0" fontId="0" fillId="9" borderId="12" xfId="0" applyFill="1" applyBorder="1" applyAlignment="1">
      <alignment horizontal="left" vertical="center"/>
    </xf>
    <xf numFmtId="0" fontId="33" fillId="5" borderId="10" xfId="0" applyFont="1" applyFill="1" applyBorder="1" applyAlignment="1">
      <alignment horizontal="center" vertical="center"/>
    </xf>
    <xf numFmtId="0" fontId="33" fillId="5" borderId="6" xfId="0" applyFont="1" applyFill="1" applyBorder="1" applyAlignment="1">
      <alignment horizontal="center" vertical="center"/>
    </xf>
    <xf numFmtId="0" fontId="33" fillId="5" borderId="11" xfId="0" applyFont="1" applyFill="1" applyBorder="1" applyAlignment="1">
      <alignment horizontal="center" vertical="center"/>
    </xf>
    <xf numFmtId="0" fontId="33" fillId="9" borderId="10" xfId="0" applyFont="1" applyFill="1" applyBorder="1" applyAlignment="1">
      <alignment horizontal="center" vertical="center"/>
    </xf>
    <xf numFmtId="0" fontId="33" fillId="9" borderId="6" xfId="0" applyFont="1" applyFill="1" applyBorder="1" applyAlignment="1">
      <alignment horizontal="center" vertical="center"/>
    </xf>
    <xf numFmtId="0" fontId="33" fillId="9" borderId="11" xfId="0" applyFont="1" applyFill="1" applyBorder="1" applyAlignment="1">
      <alignment horizontal="center" vertical="center"/>
    </xf>
  </cellXfs>
  <cellStyles count="8">
    <cellStyle name="Euro" xfId="1" xr:uid="{00000000-0005-0000-0000-000000000000}"/>
    <cellStyle name="Heading" xfId="2" xr:uid="{00000000-0005-0000-0000-000001000000}"/>
    <cellStyle name="Heading1" xfId="3" xr:uid="{00000000-0005-0000-0000-000002000000}"/>
    <cellStyle name="Milliers" xfId="7" builtinId="3"/>
    <cellStyle name="Normal" xfId="0" builtinId="0" customBuiltin="1"/>
    <cellStyle name="Normal 2" xfId="4" xr:uid="{00000000-0005-0000-0000-000004000000}"/>
    <cellStyle name="Result" xfId="5" xr:uid="{00000000-0005-0000-0000-000005000000}"/>
    <cellStyle name="Result2" xfId="6" xr:uid="{00000000-0005-0000-0000-000006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91</xdr:colOff>
      <xdr:row>2</xdr:row>
      <xdr:rowOff>660359</xdr:rowOff>
    </xdr:to>
    <xdr:pic>
      <xdr:nvPicPr>
        <xdr:cNvPr id="8" name="Image 7">
          <a:extLst>
            <a:ext uri="{FF2B5EF4-FFF2-40B4-BE49-F238E27FC236}">
              <a16:creationId xmlns:a16="http://schemas.microsoft.com/office/drawing/2014/main" id="{5197CCCE-DCC3-4271-BFE4-6348B47CAB9F}"/>
            </a:ext>
          </a:extLst>
        </xdr:cNvPr>
        <xdr:cNvPicPr>
          <a:picLocks noChangeAspect="1"/>
        </xdr:cNvPicPr>
      </xdr:nvPicPr>
      <xdr:blipFill>
        <a:blip xmlns:r="http://schemas.openxmlformats.org/officeDocument/2006/relationships" r:embed="rId1"/>
        <a:stretch>
          <a:fillRect/>
        </a:stretch>
      </xdr:blipFill>
      <xdr:spPr>
        <a:xfrm>
          <a:off x="0" y="38100"/>
          <a:ext cx="2517866" cy="99373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048564"/>
  <sheetViews>
    <sheetView tabSelected="1" topLeftCell="B1" workbookViewId="0">
      <selection activeCell="F22" sqref="F22"/>
    </sheetView>
  </sheetViews>
  <sheetFormatPr baseColWidth="10" defaultColWidth="11" defaultRowHeight="37.5" customHeight="1" x14ac:dyDescent="0.3"/>
  <cols>
    <col min="1" max="1" width="11.08203125" style="2" hidden="1" customWidth="1"/>
    <col min="2" max="2" width="33.08203125" style="18" customWidth="1"/>
    <col min="3" max="3" width="38.5" style="19" customWidth="1"/>
    <col min="4" max="4" width="12.33203125" style="2" customWidth="1"/>
    <col min="5" max="5" width="13.25" style="21" customWidth="1"/>
    <col min="6" max="6" width="13.58203125" style="18" customWidth="1"/>
    <col min="7" max="7" width="11.08203125" style="18" hidden="1" customWidth="1"/>
    <col min="8" max="8" width="17.83203125" style="18" customWidth="1"/>
    <col min="9" max="18" width="11.08203125" style="2" hidden="1" customWidth="1"/>
    <col min="19" max="19" width="74.25" style="2" hidden="1" customWidth="1"/>
    <col min="20" max="20" width="10.75" style="2" customWidth="1"/>
    <col min="21" max="21" width="8.33203125" style="2" customWidth="1"/>
    <col min="22" max="257" width="10.75" style="2" customWidth="1"/>
    <col min="258" max="1024" width="10.75" style="5" customWidth="1"/>
    <col min="1025" max="16384" width="11" style="5"/>
  </cols>
  <sheetData>
    <row r="1" spans="1:1024" ht="15" customHeight="1" x14ac:dyDescent="0.3">
      <c r="A1" s="2" t="s">
        <v>0</v>
      </c>
      <c r="B1" s="65"/>
      <c r="C1" s="66"/>
      <c r="D1" s="66"/>
      <c r="E1" s="66"/>
      <c r="F1" s="3"/>
      <c r="G1" s="3"/>
      <c r="H1" s="29" t="s">
        <v>24</v>
      </c>
    </row>
    <row r="2" spans="1:1024" ht="14.65" customHeight="1" x14ac:dyDescent="0.3">
      <c r="A2" s="2" t="s">
        <v>1</v>
      </c>
      <c r="B2" s="65"/>
      <c r="C2" s="66"/>
      <c r="D2" s="66"/>
      <c r="E2" s="66"/>
      <c r="F2" s="4"/>
      <c r="G2" s="4"/>
      <c r="H2" s="6" t="s">
        <v>2</v>
      </c>
    </row>
    <row r="3" spans="1:1024" ht="55.5" customHeight="1" thickBot="1" x14ac:dyDescent="0.35">
      <c r="B3" s="65"/>
      <c r="C3" s="66"/>
      <c r="D3" s="66"/>
      <c r="E3" s="66"/>
      <c r="F3" s="7"/>
      <c r="G3" s="7"/>
      <c r="H3" s="30" t="s">
        <v>25</v>
      </c>
    </row>
    <row r="4" spans="1:1024" ht="51.75" customHeight="1" thickTop="1" thickBot="1" x14ac:dyDescent="0.35">
      <c r="B4" s="68" t="s">
        <v>3</v>
      </c>
      <c r="C4" s="68"/>
      <c r="D4" s="68"/>
      <c r="E4" s="68"/>
      <c r="F4" s="68"/>
      <c r="G4" s="68"/>
      <c r="H4" s="68"/>
      <c r="I4" s="55"/>
      <c r="J4" s="55"/>
      <c r="K4" s="55"/>
      <c r="L4" s="55"/>
      <c r="M4" s="55"/>
      <c r="N4" s="55"/>
      <c r="O4" s="55"/>
      <c r="P4" s="55"/>
      <c r="Q4" s="55"/>
      <c r="R4" s="55"/>
      <c r="S4" s="55"/>
      <c r="T4" s="55"/>
    </row>
    <row r="5" spans="1:1024" ht="45" customHeight="1" thickTop="1" thickBot="1" x14ac:dyDescent="0.35">
      <c r="B5" s="69" t="s">
        <v>4</v>
      </c>
      <c r="C5" s="69"/>
      <c r="D5" s="69"/>
      <c r="E5" s="69"/>
      <c r="F5" s="69"/>
      <c r="G5" s="69"/>
      <c r="H5" s="69"/>
      <c r="I5" s="69"/>
      <c r="J5" s="69"/>
      <c r="K5" s="69"/>
      <c r="L5" s="69"/>
      <c r="M5" s="69"/>
      <c r="N5" s="69"/>
      <c r="O5" s="69"/>
      <c r="P5" s="69"/>
      <c r="Q5" s="69"/>
      <c r="R5" s="69"/>
      <c r="S5" s="69"/>
      <c r="T5" s="69"/>
    </row>
    <row r="6" spans="1:1024" ht="9" customHeight="1" thickTop="1" thickBot="1" x14ac:dyDescent="0.35">
      <c r="B6" s="3"/>
      <c r="C6" s="3"/>
      <c r="D6" s="3"/>
      <c r="E6" s="20"/>
      <c r="F6" s="3"/>
      <c r="G6" s="3"/>
      <c r="H6" s="3"/>
    </row>
    <row r="7" spans="1:1024" ht="34.5" customHeight="1" thickTop="1" thickBot="1" x14ac:dyDescent="0.35">
      <c r="B7" s="53" t="s">
        <v>5</v>
      </c>
      <c r="C7" s="70" t="s">
        <v>26</v>
      </c>
      <c r="D7" s="70"/>
      <c r="E7" s="70"/>
      <c r="F7" s="70"/>
      <c r="G7" s="70"/>
      <c r="H7" s="70"/>
      <c r="I7" s="22"/>
      <c r="J7" s="22"/>
      <c r="T7" s="8"/>
      <c r="U7" s="8"/>
      <c r="V7" s="8"/>
      <c r="W7" s="8"/>
      <c r="X7" s="8"/>
      <c r="Y7" s="8"/>
      <c r="Z7" s="8"/>
      <c r="AA7" s="8"/>
      <c r="AB7" s="8"/>
      <c r="AC7" s="8"/>
    </row>
    <row r="8" spans="1:1024" ht="44.25" customHeight="1" thickTop="1" thickBot="1" x14ac:dyDescent="0.35">
      <c r="B8" s="54" t="s">
        <v>6</v>
      </c>
      <c r="C8" s="71" t="s">
        <v>27</v>
      </c>
      <c r="D8" s="71"/>
      <c r="E8" s="71"/>
      <c r="F8" s="71"/>
      <c r="G8" s="71"/>
      <c r="H8" s="71"/>
      <c r="I8" s="22"/>
      <c r="J8" s="22"/>
      <c r="T8" s="8"/>
      <c r="U8" s="8"/>
      <c r="V8" s="8"/>
      <c r="W8" s="8"/>
      <c r="X8" s="8"/>
      <c r="Y8" s="8"/>
      <c r="Z8" s="8"/>
      <c r="AA8" s="8"/>
      <c r="AB8" s="8"/>
      <c r="AC8" s="8"/>
    </row>
    <row r="9" spans="1:1024" ht="55.4" customHeight="1" thickTop="1" thickBot="1" x14ac:dyDescent="0.35">
      <c r="B9" s="72" t="s">
        <v>7</v>
      </c>
      <c r="C9" s="72"/>
      <c r="D9" s="72"/>
      <c r="E9" s="72"/>
      <c r="F9" s="72"/>
      <c r="G9" s="72"/>
      <c r="H9" s="72"/>
      <c r="I9" s="22"/>
      <c r="J9" s="22"/>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1024" s="1" customFormat="1" ht="59.15" customHeight="1" thickTop="1" thickBot="1" x14ac:dyDescent="0.35">
      <c r="B10" s="45" t="s">
        <v>8</v>
      </c>
      <c r="C10" s="45" t="s">
        <v>9</v>
      </c>
      <c r="D10" s="45" t="s">
        <v>10</v>
      </c>
      <c r="E10" s="46" t="s">
        <v>11</v>
      </c>
      <c r="F10" s="45" t="s">
        <v>12</v>
      </c>
      <c r="G10" s="45" t="s">
        <v>13</v>
      </c>
      <c r="H10" s="45" t="s">
        <v>20</v>
      </c>
      <c r="I10" s="23" t="s">
        <v>14</v>
      </c>
      <c r="J10" s="24">
        <v>0.2</v>
      </c>
      <c r="T10" s="9"/>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row>
    <row r="11" spans="1:1024" s="11" customFormat="1" ht="24.75" customHeight="1" thickTop="1" thickBot="1" x14ac:dyDescent="0.35">
      <c r="B11" s="61" t="s">
        <v>21</v>
      </c>
      <c r="C11" s="61"/>
      <c r="D11" s="61"/>
      <c r="E11" s="61"/>
      <c r="F11" s="61"/>
      <c r="G11" s="61"/>
      <c r="H11" s="61"/>
      <c r="I11" s="25"/>
      <c r="J11" s="26"/>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row>
    <row r="12" spans="1:1024" s="13" customFormat="1" ht="19.5" customHeight="1" thickTop="1" thickBot="1" x14ac:dyDescent="0.35">
      <c r="B12" s="62" t="s">
        <v>19</v>
      </c>
      <c r="C12" s="63"/>
      <c r="D12" s="63"/>
      <c r="E12" s="63"/>
      <c r="F12" s="63"/>
      <c r="G12" s="63"/>
      <c r="H12" s="63"/>
      <c r="I12" s="27">
        <v>0.2</v>
      </c>
      <c r="J12" s="28">
        <f>IF(I12=J10,H12,0)</f>
        <v>0</v>
      </c>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row>
    <row r="13" spans="1:1024" s="13" customFormat="1" ht="46.5" customHeight="1" thickTop="1" thickBot="1" x14ac:dyDescent="0.35">
      <c r="B13" s="63"/>
      <c r="C13" s="63"/>
      <c r="D13" s="63"/>
      <c r="E13" s="63"/>
      <c r="F13" s="63"/>
      <c r="G13" s="63"/>
      <c r="H13" s="63"/>
      <c r="I13" s="22"/>
      <c r="J13" s="22"/>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1024" s="13" customFormat="1" ht="26.15" customHeight="1" thickTop="1" thickBot="1" x14ac:dyDescent="0.35">
      <c r="B14" s="64" t="s">
        <v>34</v>
      </c>
      <c r="C14" s="64"/>
      <c r="D14" s="64"/>
      <c r="E14" s="64"/>
      <c r="F14" s="64"/>
      <c r="G14" s="64"/>
      <c r="H14" s="64"/>
      <c r="I14" s="22"/>
      <c r="J14" s="22"/>
      <c r="T14" s="56"/>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row>
    <row r="15" spans="1:1024" s="13" customFormat="1" ht="26.15" customHeight="1" thickTop="1" thickBot="1" x14ac:dyDescent="0.35">
      <c r="B15" s="47" t="s">
        <v>35</v>
      </c>
      <c r="C15" s="48" t="s">
        <v>28</v>
      </c>
      <c r="D15" s="49">
        <v>1</v>
      </c>
      <c r="E15" s="50">
        <v>20400</v>
      </c>
      <c r="F15" s="51"/>
      <c r="G15" s="52"/>
      <c r="H15" s="52">
        <f>E15*F15</f>
        <v>0</v>
      </c>
      <c r="I15" s="22"/>
      <c r="J15" s="22"/>
      <c r="T15" s="56"/>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row>
    <row r="16" spans="1:1024" ht="40" customHeight="1" thickTop="1" x14ac:dyDescent="0.3">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40" customHeight="1" thickBot="1" x14ac:dyDescent="0.35">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40" hidden="1" customHeight="1" x14ac:dyDescent="0.3">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s="15" customFormat="1" ht="30.75" hidden="1" customHeight="1" x14ac:dyDescent="0.3">
      <c r="B19" s="59"/>
      <c r="C19" s="59"/>
      <c r="D19" s="59"/>
      <c r="E19" s="59"/>
      <c r="F19" s="59"/>
      <c r="G19" s="59"/>
      <c r="H19" s="59"/>
      <c r="I19" s="16"/>
      <c r="J19" s="17"/>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1024" ht="42" customHeight="1" thickTop="1" thickBot="1" x14ac:dyDescent="0.35">
      <c r="B20" s="58" t="s">
        <v>15</v>
      </c>
      <c r="C20" s="58"/>
      <c r="D20" s="58"/>
      <c r="E20" s="58"/>
      <c r="F20" s="58"/>
      <c r="G20" s="58"/>
      <c r="H20" s="5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1024" ht="28.5" customHeight="1" thickTop="1" thickBot="1" x14ac:dyDescent="0.35">
      <c r="B21" s="39" t="s">
        <v>16</v>
      </c>
      <c r="C21" s="67"/>
      <c r="D21" s="67"/>
      <c r="E21" s="67"/>
      <c r="F21" s="39">
        <f>H15</f>
        <v>0</v>
      </c>
      <c r="G21" s="39"/>
      <c r="H21" s="42"/>
    </row>
    <row r="22" spans="1:1024" ht="24.75" customHeight="1" thickTop="1" thickBot="1" x14ac:dyDescent="0.35">
      <c r="B22" s="40" t="s">
        <v>17</v>
      </c>
      <c r="C22" s="67"/>
      <c r="D22" s="67"/>
      <c r="E22" s="67"/>
      <c r="F22" s="44">
        <v>1E-3</v>
      </c>
      <c r="G22" s="39"/>
      <c r="H22" s="43"/>
    </row>
    <row r="23" spans="1:1024" ht="32.25" customHeight="1" thickTop="1" thickBot="1" x14ac:dyDescent="0.35">
      <c r="B23" s="41" t="s">
        <v>18</v>
      </c>
      <c r="C23" s="67"/>
      <c r="D23" s="67"/>
      <c r="E23" s="67"/>
      <c r="F23" s="41">
        <f>F21*F22</f>
        <v>0</v>
      </c>
      <c r="G23" s="39"/>
      <c r="H23" s="42"/>
    </row>
    <row r="24" spans="1:1024" ht="37.5" customHeight="1" thickTop="1" x14ac:dyDescent="0.3">
      <c r="C24" s="57"/>
      <c r="D24" s="57"/>
      <c r="E24" s="57"/>
      <c r="F24" s="57"/>
      <c r="G24" s="57"/>
      <c r="H24" s="57"/>
    </row>
    <row r="25" spans="1:1024" ht="37.5" customHeight="1" x14ac:dyDescent="0.3">
      <c r="C25" s="57"/>
      <c r="D25" s="57"/>
      <c r="E25" s="57"/>
      <c r="F25" s="57"/>
      <c r="G25" s="57"/>
      <c r="H25" s="57"/>
    </row>
    <row r="26" spans="1:1024" ht="37.5" customHeight="1" x14ac:dyDescent="0.3">
      <c r="C26" s="57"/>
      <c r="D26" s="57"/>
      <c r="E26" s="57"/>
      <c r="F26" s="57"/>
      <c r="G26" s="57"/>
      <c r="H26" s="57"/>
    </row>
    <row r="27" spans="1:1024" ht="37.5" customHeight="1" x14ac:dyDescent="0.3">
      <c r="C27" s="57"/>
      <c r="D27" s="57"/>
      <c r="E27" s="57"/>
      <c r="F27" s="57"/>
      <c r="G27" s="57"/>
      <c r="H27" s="57"/>
    </row>
    <row r="28" spans="1:1024" ht="37.5" customHeight="1" x14ac:dyDescent="0.3">
      <c r="C28" s="57"/>
      <c r="D28" s="57"/>
      <c r="E28" s="57"/>
      <c r="F28" s="57"/>
      <c r="G28" s="57"/>
      <c r="H28" s="57"/>
    </row>
    <row r="29" spans="1:1024" ht="37.5" customHeight="1" x14ac:dyDescent="0.3">
      <c r="C29" s="57"/>
      <c r="D29" s="57"/>
      <c r="E29" s="57"/>
      <c r="F29" s="57"/>
      <c r="G29" s="57"/>
      <c r="H29" s="57"/>
    </row>
    <row r="30" spans="1:1024" ht="37.5" customHeight="1" x14ac:dyDescent="0.3">
      <c r="C30" s="57"/>
      <c r="D30" s="57"/>
      <c r="E30" s="57"/>
      <c r="F30" s="57"/>
      <c r="G30" s="57"/>
      <c r="H30" s="57"/>
    </row>
    <row r="31" spans="1:1024" ht="37.5" customHeight="1" x14ac:dyDescent="0.3">
      <c r="C31" s="57"/>
      <c r="D31" s="57"/>
      <c r="E31" s="57"/>
      <c r="F31" s="57"/>
      <c r="G31" s="57"/>
      <c r="H31" s="57"/>
    </row>
    <row r="32" spans="1:1024" ht="37.5" customHeight="1" x14ac:dyDescent="0.3">
      <c r="C32" s="57"/>
      <c r="D32" s="57"/>
      <c r="E32" s="57"/>
      <c r="F32" s="57"/>
      <c r="G32" s="57"/>
      <c r="H32" s="57"/>
    </row>
    <row r="33" spans="3:8" ht="37.5" customHeight="1" x14ac:dyDescent="0.3">
      <c r="C33" s="57"/>
      <c r="D33" s="57"/>
      <c r="E33" s="57"/>
      <c r="F33" s="57"/>
      <c r="G33" s="57"/>
      <c r="H33" s="57"/>
    </row>
    <row r="34" spans="3:8" ht="37.5" customHeight="1" x14ac:dyDescent="0.3">
      <c r="C34" s="57"/>
      <c r="D34" s="57"/>
      <c r="E34" s="57"/>
      <c r="F34" s="57"/>
      <c r="G34" s="57"/>
      <c r="H34" s="57"/>
    </row>
    <row r="35" spans="3:8" ht="37.5" customHeight="1" x14ac:dyDescent="0.3">
      <c r="C35" s="57"/>
      <c r="D35" s="57"/>
      <c r="E35" s="57"/>
      <c r="F35" s="57"/>
      <c r="G35" s="57"/>
      <c r="H35" s="57"/>
    </row>
    <row r="36" spans="3:8" ht="37.5" customHeight="1" x14ac:dyDescent="0.3">
      <c r="C36" s="57"/>
      <c r="D36" s="57"/>
      <c r="E36" s="57"/>
      <c r="F36" s="57"/>
      <c r="G36" s="57"/>
      <c r="H36" s="57"/>
    </row>
    <row r="65497" ht="12.75" customHeight="1" x14ac:dyDescent="0.3"/>
    <row r="65498" ht="12.75" customHeight="1" x14ac:dyDescent="0.3"/>
    <row r="65499" ht="12.75" customHeight="1" x14ac:dyDescent="0.3"/>
    <row r="65500" ht="12.75" customHeight="1" x14ac:dyDescent="0.3"/>
    <row r="65501" ht="12.75" customHeight="1" x14ac:dyDescent="0.3"/>
    <row r="65502" ht="12.75" customHeight="1" x14ac:dyDescent="0.3"/>
    <row r="65503" ht="12.75" customHeight="1" x14ac:dyDescent="0.3"/>
    <row r="65504" ht="12.75" customHeight="1" x14ac:dyDescent="0.3"/>
    <row r="1048545" ht="12.75" customHeight="1" x14ac:dyDescent="0.3"/>
    <row r="1048546" ht="12.75" customHeight="1" x14ac:dyDescent="0.3"/>
    <row r="1048547" ht="12.75" customHeight="1" x14ac:dyDescent="0.3"/>
    <row r="1048548" ht="12.75" customHeight="1" x14ac:dyDescent="0.3"/>
    <row r="1048549" ht="12.75" customHeight="1" x14ac:dyDescent="0.3"/>
    <row r="1048550" ht="12.75" customHeight="1" x14ac:dyDescent="0.3"/>
    <row r="1048551" ht="12.75" customHeight="1" x14ac:dyDescent="0.3"/>
    <row r="1048552" ht="12.75" customHeight="1" x14ac:dyDescent="0.3"/>
    <row r="1048553" ht="12.75" customHeight="1" x14ac:dyDescent="0.3"/>
    <row r="1048554" ht="12.75" customHeight="1" x14ac:dyDescent="0.3"/>
    <row r="1048555" ht="12.75" customHeight="1" x14ac:dyDescent="0.3"/>
    <row r="1048556" ht="12.75" customHeight="1" x14ac:dyDescent="0.3"/>
    <row r="1048557" ht="12.75" customHeight="1" x14ac:dyDescent="0.3"/>
    <row r="1048558" ht="12.75" customHeight="1" x14ac:dyDescent="0.3"/>
    <row r="1048559" ht="12.75" customHeight="1" x14ac:dyDescent="0.3"/>
    <row r="1048560" ht="12.75" customHeight="1" x14ac:dyDescent="0.3"/>
    <row r="1048561" ht="12.75" customHeight="1" x14ac:dyDescent="0.3"/>
    <row r="1048562" ht="12.75" customHeight="1" x14ac:dyDescent="0.3"/>
    <row r="1048563" ht="12.75" customHeight="1" x14ac:dyDescent="0.3"/>
    <row r="1048564" ht="12.75" customHeight="1" x14ac:dyDescent="0.3"/>
  </sheetData>
  <mergeCells count="15">
    <mergeCell ref="B1:B3"/>
    <mergeCell ref="C1:E3"/>
    <mergeCell ref="C21:E23"/>
    <mergeCell ref="B4:H4"/>
    <mergeCell ref="B5:T5"/>
    <mergeCell ref="C7:H7"/>
    <mergeCell ref="C8:H8"/>
    <mergeCell ref="B9:H9"/>
    <mergeCell ref="C24:H36"/>
    <mergeCell ref="B20:H20"/>
    <mergeCell ref="B19:H19"/>
    <mergeCell ref="A16:AMJ18"/>
    <mergeCell ref="B11:H11"/>
    <mergeCell ref="B12:H13"/>
    <mergeCell ref="B14:H14"/>
  </mergeCells>
  <pageMargins left="0.23622047244094488" right="0.23622047244094488" top="0.53149606299212593" bottom="0.66811023622047228" header="0.23622047244094488" footer="0.31535433070866137"/>
  <pageSetup paperSize="9" fitToWidth="0" fitToHeight="0" pageOrder="overThenDown" orientation="portrait" r:id="rId1"/>
  <headerFooter alignWithMargins="0">
    <oddFooter>&amp;R&amp;10Page :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2CAA-3584-4D50-BB94-17E2FF0FA5B1}">
  <dimension ref="A1:H12"/>
  <sheetViews>
    <sheetView zoomScaleNormal="100" workbookViewId="0">
      <selection activeCell="D18" sqref="D18"/>
    </sheetView>
  </sheetViews>
  <sheetFormatPr baseColWidth="10" defaultRowHeight="14" x14ac:dyDescent="0.3"/>
  <cols>
    <col min="1" max="1" width="13" customWidth="1"/>
    <col min="2" max="2" width="12.83203125" customWidth="1"/>
    <col min="3" max="3" width="10.83203125" customWidth="1"/>
    <col min="4" max="4" width="36.25" customWidth="1"/>
    <col min="5" max="5" width="21.5" customWidth="1"/>
    <col min="6" max="6" width="21" customWidth="1"/>
  </cols>
  <sheetData>
    <row r="1" spans="1:8" ht="29" thickTop="1" thickBot="1" x14ac:dyDescent="0.35">
      <c r="A1" s="32" t="s">
        <v>29</v>
      </c>
      <c r="B1" s="33" t="s">
        <v>30</v>
      </c>
      <c r="C1" s="33" t="s">
        <v>31</v>
      </c>
      <c r="D1" s="33" t="s">
        <v>22</v>
      </c>
      <c r="E1" s="34" t="s">
        <v>23</v>
      </c>
      <c r="F1" s="35" t="s">
        <v>32</v>
      </c>
    </row>
    <row r="2" spans="1:8" ht="14.5" thickTop="1" x14ac:dyDescent="0.3">
      <c r="A2" s="80" t="s">
        <v>33</v>
      </c>
      <c r="B2" s="83">
        <v>31</v>
      </c>
      <c r="C2" s="73">
        <v>2</v>
      </c>
      <c r="D2" s="76" t="s">
        <v>36</v>
      </c>
      <c r="E2" s="36" t="s">
        <v>37</v>
      </c>
      <c r="F2" s="73">
        <v>70</v>
      </c>
    </row>
    <row r="3" spans="1:8" ht="14.5" thickBot="1" x14ac:dyDescent="0.35">
      <c r="A3" s="81"/>
      <c r="B3" s="84"/>
      <c r="C3" s="75"/>
      <c r="D3" s="77"/>
      <c r="E3" s="37" t="s">
        <v>38</v>
      </c>
      <c r="F3" s="74"/>
    </row>
    <row r="4" spans="1:8" ht="14.5" thickTop="1" x14ac:dyDescent="0.3">
      <c r="A4" s="81"/>
      <c r="B4" s="84"/>
      <c r="C4" s="75"/>
      <c r="D4" s="78" t="s">
        <v>39</v>
      </c>
      <c r="E4" s="36" t="s">
        <v>40</v>
      </c>
      <c r="F4" s="75">
        <v>342</v>
      </c>
    </row>
    <row r="5" spans="1:8" ht="14.5" thickBot="1" x14ac:dyDescent="0.35">
      <c r="A5" s="81"/>
      <c r="B5" s="84"/>
      <c r="C5" s="75"/>
      <c r="D5" s="77"/>
      <c r="E5" s="38" t="s">
        <v>38</v>
      </c>
      <c r="F5" s="75"/>
    </row>
    <row r="6" spans="1:8" ht="14.5" thickTop="1" x14ac:dyDescent="0.3">
      <c r="A6" s="81"/>
      <c r="B6" s="84"/>
      <c r="C6" s="75"/>
      <c r="D6" s="78" t="s">
        <v>41</v>
      </c>
      <c r="E6" s="37" t="s">
        <v>42</v>
      </c>
      <c r="F6" s="73">
        <v>736</v>
      </c>
      <c r="H6" s="31"/>
    </row>
    <row r="7" spans="1:8" ht="14.5" thickBot="1" x14ac:dyDescent="0.35">
      <c r="A7" s="82"/>
      <c r="B7" s="85"/>
      <c r="C7" s="74"/>
      <c r="D7" s="79"/>
      <c r="E7" s="37" t="s">
        <v>43</v>
      </c>
      <c r="F7" s="74"/>
    </row>
    <row r="8" spans="1:8" ht="14.5" thickTop="1" x14ac:dyDescent="0.3">
      <c r="D8" s="78" t="s">
        <v>44</v>
      </c>
      <c r="E8" s="36" t="s">
        <v>40</v>
      </c>
      <c r="F8" s="73">
        <v>287</v>
      </c>
    </row>
    <row r="9" spans="1:8" ht="14.5" thickBot="1" x14ac:dyDescent="0.35">
      <c r="D9" s="79"/>
      <c r="E9" s="38" t="s">
        <v>38</v>
      </c>
      <c r="F9" s="74"/>
    </row>
    <row r="10" spans="1:8" ht="14.5" thickTop="1" x14ac:dyDescent="0.3">
      <c r="D10" s="78" t="s">
        <v>45</v>
      </c>
      <c r="E10" s="36" t="s">
        <v>46</v>
      </c>
      <c r="F10" s="73">
        <v>265</v>
      </c>
    </row>
    <row r="11" spans="1:8" ht="14.5" thickBot="1" x14ac:dyDescent="0.35">
      <c r="D11" s="79"/>
      <c r="E11" s="38" t="s">
        <v>47</v>
      </c>
      <c r="F11" s="74"/>
    </row>
    <row r="12" spans="1:8" ht="14.5" thickTop="1" x14ac:dyDescent="0.3"/>
  </sheetData>
  <mergeCells count="13">
    <mergeCell ref="A2:A7"/>
    <mergeCell ref="B2:B7"/>
    <mergeCell ref="D8:D9"/>
    <mergeCell ref="F8:F9"/>
    <mergeCell ref="D10:D11"/>
    <mergeCell ref="F10:F11"/>
    <mergeCell ref="F2:F3"/>
    <mergeCell ref="F4:F5"/>
    <mergeCell ref="F6:F7"/>
    <mergeCell ref="C2:C7"/>
    <mergeCell ref="D2:D3"/>
    <mergeCell ref="D4:D5"/>
    <mergeCell ref="D6:D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175</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27</vt:i4>
      </vt:variant>
    </vt:vector>
  </HeadingPairs>
  <TitlesOfParts>
    <vt:vector size="29" baseType="lpstr">
      <vt:lpstr>DQE</vt:lpstr>
      <vt:lpstr>Détails par sites</vt:lpstr>
      <vt:lpstr>DEBUT_DOC</vt:lpstr>
      <vt:lpstr>DQE_Code_Consultation</vt:lpstr>
      <vt:lpstr>DQE_Code_Lot</vt:lpstr>
      <vt:lpstr>DQE_Consultation</vt:lpstr>
      <vt:lpstr>DQE_CUMUL_HT</vt:lpstr>
      <vt:lpstr>DQE_CUMUL_TTC</vt:lpstr>
      <vt:lpstr>DQE_Libelle_Organisme</vt:lpstr>
      <vt:lpstr>DQE_Lot_traite</vt:lpstr>
      <vt:lpstr>DQE_MONTANT_TVA</vt:lpstr>
      <vt:lpstr>DQE_Niveau1_Organisme</vt:lpstr>
      <vt:lpstr>DQE_Niveau2_Organisme</vt:lpstr>
      <vt:lpstr>DQE_Niveau3_Organisme</vt:lpstr>
      <vt:lpstr>DQE_Objet_Consultation</vt:lpstr>
      <vt:lpstr>DQE_TAUX</vt:lpstr>
      <vt:lpstr>DQE_TAUX_TVA</vt:lpstr>
      <vt:lpstr>DQE_TOTAL_MONTANTHT_LABEL</vt:lpstr>
      <vt:lpstr>DQE_TOTAL_MONTANTTTC_LABEL</vt:lpstr>
      <vt:lpstr>DQE_TVA_1</vt:lpstr>
      <vt:lpstr>ID_ARTICLES</vt:lpstr>
      <vt:lpstr>Id_Consultation</vt:lpstr>
      <vt:lpstr>Id_Lot</vt:lpstr>
      <vt:lpstr>NUM_PRIX</vt:lpstr>
      <vt:lpstr>PRIX_UNITAIRE</vt:lpstr>
      <vt:lpstr>QUANTITES_PREVUES</vt:lpstr>
      <vt:lpstr>DQE!RABAIS</vt:lpstr>
      <vt:lpstr>TITRE</vt:lpstr>
      <vt:lpstr>Type_DE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FIZEL Monique</dc:creator>
  <cp:lastModifiedBy>PRAT Julien</cp:lastModifiedBy>
  <cp:revision>11</cp:revision>
  <dcterms:created xsi:type="dcterms:W3CDTF">2023-02-09T10:36:17Z</dcterms:created>
  <dcterms:modified xsi:type="dcterms:W3CDTF">2026-04-15T13:17:03Z</dcterms:modified>
</cp:coreProperties>
</file>